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БИС - Расчет общей пот" sheetId="1" r:id="rId1"/>
  </sheets>
  <definedNames>
    <definedName name="_xlnm.Print_Titles" localSheetId="0">'изоляция БИС - Расчет общей пот'!$8:$8</definedName>
  </definedNames>
  <calcPr calcId="145621"/>
</workbook>
</file>

<file path=xl/calcChain.xml><?xml version="1.0" encoding="utf-8"?>
<calcChain xmlns="http://schemas.openxmlformats.org/spreadsheetml/2006/main">
  <c r="A24" i="1" l="1"/>
  <c r="A23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<sst xmlns="http://schemas.openxmlformats.org/spreadsheetml/2006/main" count="71" uniqueCount="42">
  <si>
    <t>РАСЧЕТ ПОТРЕБНОСТИ В МАТЕРИАЛАХ</t>
  </si>
  <si>
    <t>Стройка</t>
  </si>
  <si>
    <t>НТ МУП Горэнерго-НТ</t>
  </si>
  <si>
    <t>Объект</t>
  </si>
  <si>
    <t>Теплотрассы Дзержинского района</t>
  </si>
  <si>
    <t>Смета № 18.08.24</t>
  </si>
  <si>
    <t>Ремонт изоляции участка магистральной теплотрассы "БИС" в районе врезки на здание по адресу: ул. Крупской, 3 стр. 3 в сторону гаражей.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</si>
  <si>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</si>
  <si>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</si>
  <si>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</si>
  <si>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</si>
  <si>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</si>
  <si>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</si>
  <si>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</si>
  <si>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01.2.01.02-0031</t>
  </si>
  <si>
    <t>Битум нефтяной строительный изоляционный БНИ-IV-3, БНИ-IV, БНИ-V</t>
  </si>
  <si>
    <t>т</t>
  </si>
  <si>
    <t xml:space="preserve">1 </t>
  </si>
  <si>
    <t>01.2.03.03-0107</t>
  </si>
  <si>
    <t>Мастика битумно-масляная МБ-50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</si>
  <si>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</si>
  <si>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</si>
  <si>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</si>
  <si>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</si>
  <si>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</si>
  <si>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</si>
  <si>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</si>
  <si>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</si>
  <si>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</si>
  <si>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</si>
  <si>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14.4.03.03-0102</t>
  </si>
  <si>
    <t>Лак битумный БТ-577</t>
  </si>
  <si>
    <t>ФСБЦ-02.4.03.03-0012</t>
  </si>
  <si>
    <t>Щебень шлаковый для дорожного строительства М 600, фракция 20-40 мм</t>
  </si>
  <si>
    <t>м3</t>
  </si>
  <si>
    <t>ФСБЦ-08.3.05.05-0054</t>
  </si>
  <si>
    <t>Ресурсы заказчика</t>
  </si>
  <si>
    <t>ФСБЦ-12.2.03.10-0008</t>
  </si>
  <si>
    <t>Стеклопластик рулонный теплоизоляционный, плотность 120 г/м2</t>
  </si>
  <si>
    <t>м2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</si>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</sst>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"/>
    <numFmt numFmtId="165" formatCode="0.00000"/>
    <numFmt numFmtId="166" formatCode="0.000000"/>
    <numFmt numFmtId="167" formatCode="0.000"/>
    <numFmt numFmtId="168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167" fontId="1" fillId="2" borderId="1" xfId="0" applyNumberFormat="1" applyFont="1" applyFill="1" applyBorder="1" applyAlignment="1" applyProtection="1">
      <alignment horizontal="center" vertical="top" wrapText="1"/>
    </xf>
    <xf numFmtId="168" fontId="1" fillId="2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topLeftCell="A13" workbookViewId="0">
      <selection activeCell="F47" sqref="F47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19" t="s">
        <v>2</v>
      </c>
      <c r="D3" s="19"/>
      <c r="E3" s="19"/>
      <c r="Q3" s="6" t="s">
        <v>2</v>
      </c>
    </row>
    <row r="4" spans="1:21" customFormat="1" ht="15" x14ac:dyDescent="0.25">
      <c r="B4" s="5" t="s">
        <v>3</v>
      </c>
      <c r="C4" s="19" t="s">
        <v>4</v>
      </c>
      <c r="D4" s="19"/>
      <c r="E4" s="19"/>
      <c r="R4" s="6" t="s">
        <v>4</v>
      </c>
    </row>
    <row r="5" spans="1:21" customFormat="1" ht="24.75" x14ac:dyDescent="0.25">
      <c r="B5" s="5" t="s">
        <v>5</v>
      </c>
      <c r="C5" s="19" t="s">
        <v>6</v>
      </c>
      <c r="D5" s="19"/>
      <c r="E5" s="19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0" t="s">
        <v>12</v>
      </c>
      <c r="B9" s="21"/>
      <c r="C9" s="21"/>
      <c r="D9" s="21"/>
      <c r="E9" s="22"/>
      <c r="T9" s="10" t="s">
        <v>12</v>
      </c>
    </row>
    <row r="10" spans="1:21" customFormat="1" ht="15" x14ac:dyDescent="0.25">
      <c r="A10" s="20" t="s">
        <v>13</v>
      </c>
      <c r="B10" s="21"/>
      <c r="C10" s="21"/>
      <c r="D10" s="21"/>
      <c r="E10" s="22"/>
      <c r="T10" s="10"/>
      <c r="U10" s="10" t="s">
        <v>13</v>
      </c>
    </row>
    <row r="11" spans="1:21" customFormat="1" ht="22.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6.6364199999999998E-2</v>
      </c>
      <c r="G11" s="1" t="s">
        <v>17</v>
      </c>
      <c r="T11" s="10"/>
      <c r="U11" s="10"/>
    </row>
    <row r="12" spans="1:21" customFormat="1" ht="1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6">
        <v>0.15801000000000001</v>
      </c>
      <c r="G12" s="1" t="s">
        <v>17</v>
      </c>
      <c r="T12" s="10"/>
      <c r="U12" s="10"/>
    </row>
    <row r="13" spans="1:21" customFormat="1" ht="33.7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16</v>
      </c>
      <c r="E13" s="15">
        <v>1.8216E-3</v>
      </c>
      <c r="G13" s="1" t="s">
        <v>17</v>
      </c>
      <c r="T13" s="10"/>
      <c r="U13" s="10"/>
    </row>
    <row r="14" spans="1:21" customFormat="1" ht="22.5" x14ac:dyDescent="0.25">
      <c r="A14" s="11">
        <f>IF(G14&lt;&gt;"",COUNTA(G$1:G14),"")</f>
        <v>4</v>
      </c>
      <c r="B14" s="12" t="s">
        <v>22</v>
      </c>
      <c r="C14" s="13" t="s">
        <v>23</v>
      </c>
      <c r="D14" s="14" t="s">
        <v>16</v>
      </c>
      <c r="E14" s="17">
        <v>0.73027299999999995</v>
      </c>
      <c r="G14" s="1" t="s">
        <v>17</v>
      </c>
      <c r="T14" s="10"/>
      <c r="U14" s="10"/>
    </row>
    <row r="15" spans="1:21" customFormat="1" ht="22.5" x14ac:dyDescent="0.25">
      <c r="A15" s="11">
        <f>IF(G15&lt;&gt;"",COUNTA(G$1:G15),"")</f>
        <v>5</v>
      </c>
      <c r="B15" s="12" t="s">
        <v>24</v>
      </c>
      <c r="C15" s="13" t="s">
        <v>25</v>
      </c>
      <c r="D15" s="14" t="s">
        <v>16</v>
      </c>
      <c r="E15" s="16">
        <v>4.5539999999999997E-2</v>
      </c>
      <c r="G15" s="1" t="s">
        <v>17</v>
      </c>
      <c r="T15" s="10"/>
      <c r="U15" s="10"/>
    </row>
    <row r="16" spans="1:21" customFormat="1" ht="22.5" x14ac:dyDescent="0.25">
      <c r="A16" s="11">
        <f>IF(G16&lt;&gt;"",COUNTA(G$1:G16),"")</f>
        <v>6</v>
      </c>
      <c r="B16" s="12" t="s">
        <v>26</v>
      </c>
      <c r="C16" s="13" t="s">
        <v>27</v>
      </c>
      <c r="D16" s="14" t="s">
        <v>16</v>
      </c>
      <c r="E16" s="15">
        <v>5.60142E-2</v>
      </c>
      <c r="G16" s="1" t="s">
        <v>17</v>
      </c>
      <c r="T16" s="10"/>
      <c r="U16" s="10"/>
    </row>
    <row r="17" spans="1:21" customFormat="1" ht="15" x14ac:dyDescent="0.25">
      <c r="A17" s="11">
        <f>IF(G17&lt;&gt;"",COUNTA(G$1:G17),"")</f>
        <v>7</v>
      </c>
      <c r="B17" s="12" t="s">
        <v>28</v>
      </c>
      <c r="C17" s="13" t="s">
        <v>29</v>
      </c>
      <c r="D17" s="14" t="s">
        <v>16</v>
      </c>
      <c r="E17" s="16">
        <v>0.61478999999999995</v>
      </c>
      <c r="G17" s="1" t="s">
        <v>17</v>
      </c>
      <c r="T17" s="10"/>
      <c r="U17" s="10"/>
    </row>
    <row r="18" spans="1:21" customFormat="1" ht="15" x14ac:dyDescent="0.25">
      <c r="A18" s="11">
        <f>IF(G18&lt;&gt;"",COUNTA(G$1:G18),"")</f>
        <v>8</v>
      </c>
      <c r="B18" s="12" t="s">
        <v>30</v>
      </c>
      <c r="C18" s="13" t="s">
        <v>31</v>
      </c>
      <c r="D18" s="14" t="s">
        <v>16</v>
      </c>
      <c r="E18" s="15">
        <v>6.6363999999999998E-3</v>
      </c>
      <c r="G18" s="1" t="s">
        <v>17</v>
      </c>
      <c r="T18" s="10"/>
      <c r="U18" s="10"/>
    </row>
    <row r="19" spans="1:21" customFormat="1" ht="22.5" x14ac:dyDescent="0.25">
      <c r="A19" s="11">
        <f>IF(G19&lt;&gt;"",COUNTA(G$1:G19),"")</f>
        <v>9</v>
      </c>
      <c r="B19" s="12" t="s">
        <v>32</v>
      </c>
      <c r="C19" s="13" t="s">
        <v>33</v>
      </c>
      <c r="D19" s="14" t="s">
        <v>34</v>
      </c>
      <c r="E19" s="18">
        <v>1.2649999999999999</v>
      </c>
      <c r="G19" s="1" t="s">
        <v>17</v>
      </c>
      <c r="T19" s="10"/>
      <c r="U19" s="10"/>
    </row>
    <row r="20" spans="1:21" customFormat="1" ht="15" x14ac:dyDescent="0.25">
      <c r="A20" s="11">
        <f>IF(G20&lt;&gt;"",COUNTA(G$1:G20),"")</f>
        <v>10</v>
      </c>
      <c r="B20" s="12" t="s">
        <v>35</v>
      </c>
      <c r="C20" s="13" t="s">
        <v>29</v>
      </c>
      <c r="D20" s="14" t="s">
        <v>16</v>
      </c>
      <c r="E20" s="16">
        <v>-0.61478999999999995</v>
      </c>
      <c r="G20" s="1" t="s">
        <v>17</v>
      </c>
      <c r="T20" s="10"/>
      <c r="U20" s="10"/>
    </row>
    <row r="21" spans="1:21" customFormat="1" ht="15" x14ac:dyDescent="0.25">
      <c r="A21" s="23" t="s">
        <v>36</v>
      </c>
      <c r="B21" s="24"/>
      <c r="C21" s="24"/>
      <c r="D21" s="24"/>
      <c r="E21" s="25"/>
      <c r="T21" s="10" t="s">
        <v>36</v>
      </c>
      <c r="U21" s="10"/>
    </row>
    <row r="22" spans="1:21" customFormat="1" ht="15" x14ac:dyDescent="0.25">
      <c r="A22" s="23" t="s">
        <v>13</v>
      </c>
      <c r="B22" s="24"/>
      <c r="C22" s="24"/>
      <c r="D22" s="24"/>
      <c r="E22" s="25"/>
      <c r="T22" s="10"/>
      <c r="U22" s="10" t="s">
        <v>13</v>
      </c>
    </row>
    <row r="23" spans="1:21" customFormat="1" ht="22.5" x14ac:dyDescent="0.25">
      <c r="A23" s="26">
        <f>IF(G23&lt;&gt;"",COUNTA(G$1:G23),"")</f>
        <v>11</v>
      </c>
      <c r="B23" s="27" t="s">
        <v>37</v>
      </c>
      <c r="C23" s="28" t="s">
        <v>38</v>
      </c>
      <c r="D23" s="29" t="s">
        <v>39</v>
      </c>
      <c r="E23" s="30">
        <v>605.70500000000004</v>
      </c>
      <c r="G23" s="1" t="s">
        <v>17</v>
      </c>
      <c r="T23" s="10"/>
      <c r="U23" s="10"/>
    </row>
    <row r="24" spans="1:21" customFormat="1" ht="22.5" x14ac:dyDescent="0.25">
      <c r="A24" s="26">
        <f>IF(G24&lt;&gt;"",COUNTA(G$1:G24),"")</f>
        <v>12</v>
      </c>
      <c r="B24" s="27" t="s">
        <v>40</v>
      </c>
      <c r="C24" s="28" t="s">
        <v>41</v>
      </c>
      <c r="D24" s="29" t="s">
        <v>34</v>
      </c>
      <c r="E24" s="31">
        <v>46.906199999999998</v>
      </c>
      <c r="G24" s="1" t="s">
        <v>17</v>
      </c>
      <c r="T24" s="10"/>
      <c r="U24" s="10"/>
    </row>
    <row r="25" spans="1:21" customFormat="1" ht="13.5" customHeight="1" x14ac:dyDescent="0.25"/>
  </sheetData>
  <mergeCells count="7">
    <mergeCell ref="A21:E21"/>
    <mergeCell ref="A22:E22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БИС - Расчет общей пот</vt:lpstr>
      <vt:lpstr>'изоляция БИС - Расчет общей пот'!Заголовки_для_печати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2024-08-02T06:13:13Z</dcterms:modified>
</cp:coreProperties>
</file>